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<sst xmlns="http://schemas.openxmlformats.org/spreadsheetml/2006/main" count="1811" uniqueCount="1217">
  <si>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</si>
  <si>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</si>
  <si>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</si>
  <si>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</si>
  <si>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</si>
  <si>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</si>
  <si>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</si>
  <si>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</si>
  <si>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</si>
  <si>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</si>
  <si>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</si>
  <si>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</si>
  <si>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</si>
  <si>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</si>
  <si>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</si>
  <si>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</si>
  <si>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</si>
  <si>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</si>
  <si>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</si>
  <si>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</si>
  <si>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</si>
  <si>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</si>
  <si>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</si>
  <si>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</si>
  <si>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</si>
  <si>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</si>
  <si>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</si>
  <si>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</si>
  <si>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</si>
  <si>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</si>
  <si>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</si>
  <si>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</si>
  <si>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</si>
  <si>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</si>
  <si>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</si>
  <si>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</si>
  <si>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</si>
  <si>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</si>
  <si>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</si>
  <si>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</si>
  <si>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</si>
  <si>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</si>
  <si>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</si>
  <si>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</si>
  <si>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</si>
  <si>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</si>
  <si>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</si>
  <si>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</si>
  <si>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</si>
  <si>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</si>
  <si>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</si>
  <si>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</si>
  <si>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</si>
  <si>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</si>
  <si>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</si>
  <si>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</si>
  <si>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</si>
  <si>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</si>
  <si>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</si>
  <si>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</si>
  <si>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</si>
  <si>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</si>
  <si>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</si>
  <si>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</si>
  <si>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</si>
  <si>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</si>
  <si>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</si>
  <si>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</si>
  <si>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</si>
  <si>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</si>
  <si>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</si>
  <si>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</si>
  <si>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</si>
  <si>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</si>
  <si>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</si>
  <si>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</si>
  <si>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</si>
  <si>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</si>
  <si>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</si>
  <si>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</si>
  <si>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</si>
  <si>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</si>
  <si>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</si>
  <si>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</si>
  <si>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</si>
  <si>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</si>
  <si>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</si>
  <si>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</si>
  <si>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</si>
  <si>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</si>
  <si>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</si>
  <si>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</si>
  <si>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</si>
  <si>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</si>
  <si>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</si>
  <si>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</si>
  <si>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</si>
  <si>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</si>
  <si>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</si>
  <si>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</si>
  <si>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</si>
  <si>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</si>
  <si>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</si>
  <si>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</si>
  <si>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</si>
  <si>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</si>
  <si>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</si>
  <si>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</si>
  <si>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</si>
  <si>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</si>
  <si>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</si>
  <si>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</si>
  <si>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</si>
  <si>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</si>
  <si>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</si>
  <si>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</si>
  <si>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</si>
  <si>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</si>
  <si>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</si>
  <si>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</si>
  <si>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</si>
  <si>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</si>
  <si>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</si>
  <si>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</si>
  <si>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</si>
  <si>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</si>
  <si>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</si>
  <si>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</si>
  <si>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</si>
  <si>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</si>
  <si>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</si>
  <si>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</si>
  <si>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</si>
  <si>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</si>
  <si>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</si>
  <si>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</si>
  <si>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</si>
  <si>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</si>
  <si>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</si>
  <si>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</si>
  <si>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</si>
  <si>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</si>
  <si>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</si>
  <si>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</si>
  <si>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</si>
  <si>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</si>
  <si>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</si>
  <si>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</si>
  <si>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</si>
  <si>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</si>
  <si>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</si>
  <si>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</si>
  <si>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</si>
  <si>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</si>
  <si>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</si>
  <si>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</si>
  <si>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</si>
  <si>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</si>
  <si>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</si>
  <si>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</si>
  <si>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</si>
  <si>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</si>
  <si>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</si>
  <si>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</si>
  <si>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</si>
  <si>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</si>
  <si>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</si>
  <si>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</si>
  <si>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</si>
  <si>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</si>
  <si>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</si>
  <si>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</si>
  <si>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</si>
  <si>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</si>
  <si>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</si>
  <si>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</si>
  <si>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</si>
  <si>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</si>
  <si>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</si>
  <si>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</si>
  <si>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</si>
  <si>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</si>
  <si>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</si>
  <si>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</si>
  <si>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</si>
  <si>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</si>
  <si>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</si>
  <si>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</si>
  <si>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</si>
  <si>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</si>
  <si>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</si>
  <si>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</si>
  <si>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</si>
  <si>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</si>
  <si>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</si>
  <si>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</si>
  <si>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</si>
  <si>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</si>
  <si>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</si>
  <si>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</si>
  <si>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</si>
  <si>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</si>
  <si>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</si>
  <si>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</si>
  <si>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</si>
  <si>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</si>
  <si>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</si>
  <si>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</si>
  <si>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</si>
  <si>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</si>
  <si>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</si>
  <si>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</si>
  <si>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</si>
  <si>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</si>
  <si>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</si>
  <si>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</si>
  <si>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</si>
  <si>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</si>
  <si>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</si>
  <si>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</si>
  <si>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</si>
  <si>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</si>
  <si>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</si>
  <si>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</si>
  <si>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</si>
  <si>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</si>
  <si>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</si>
  <si>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</si>
  <si>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</si>
  <si>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</si>
  <si>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</si>
  <si>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</si>
  <si>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</si>
  <si>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</si>
  <si>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</si>
  <si>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</si>
  <si>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</si>
  <si>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</si>
  <si>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</si>
  <si>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</si>
  <si>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</si>
  <si>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</si>
  <si>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</si>
  <si>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</si>
  <si>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</si>
  <si>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</si>
  <si>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</si>
  <si>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</si>
  <si>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</si>
  <si>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</si>
  <si>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</si>
  <si>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</si>
  <si>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</si>
  <si>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</si>
  <si>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</si>
  <si>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</si>
  <si>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</si>
  <si>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</si>
  <si>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</si>
  <si>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</si>
  <si>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</si>
  <si>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</si>
  <si>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</si>
  <si>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</si>
  <si>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</si>
  <si>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</si>
  <si>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</si>
  <si>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</si>
  <si>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</si>
  <si>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</si>
  <si>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</si>
  <si>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</si>
  <si>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</si>
  <si>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</si>
  <si>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</si>
  <si>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</si>
  <si>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</si>
  <si>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</si>
  <si>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</si>
  <si>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</si>
  <si>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</si>
  <si>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</si>
  <si>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</si>
  <si>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</si>
  <si>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</si>
  <si>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</si>
  <si>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</si>
  <si>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</si>
  <si>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</si>
  <si>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</si>
  <si>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</si>
  <si>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</si>
  <si>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</si>
  <si>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</si>
  <si>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</si>
  <si>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</si>
  <si>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</si>
  <si>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</si>
  <si>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</si>
  <si>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</si>
  <si>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</si>
  <si>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</si>
  <si>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</si>
  <si>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</si>
  <si>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</si>
  <si>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</si>
  <si>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</si>
  <si>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</si>
  <si>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</si>
  <si>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</si>
  <si>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</si>
  <si>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</si>
  <si>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</si>
  <si>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</si>
  <si>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</si>
  <si>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</si>
  <si>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</si>
  <si>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</si>
  <si>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</si>
  <si>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</si>
  <si>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</si>
  <si>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</si>
  <si>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</si>
  <si>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</si>
  <si>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</si>
  <si>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</si>
  <si>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</si>
  <si>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</si>
  <si>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</si>
  <si>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</si>
  <si>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</si>
  <si>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</si>
  <si>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</si>
  <si>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</si>
  <si>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</si>
  <si>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</si>
  <si>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</si>
  <si>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</si>
  <si>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</si>
  <si>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</si>
  <si>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</si>
  <si>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</si>
  <si>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</si>
  <si>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</si>
  <si>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</si>
  <si>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</si>
  <si>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</si>
  <si>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</si>
  <si>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</si>
  <si>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</si>
  <si>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</si>
  <si>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</si>
  <si>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</si>
  <si>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</si>
  <si>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</si>
  <si>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</si>
  <si>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</si>
  <si>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</si>
  <si>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</si>
  <si>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</si>
  <si>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</si>
  <si>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</si>
  <si>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</si>
  <si>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</si>
  <si>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</si>
  <si>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</si>
  <si>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</si>
  <si>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</si>
  <si>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</si>
  <si>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</si>
  <si>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</si>
  <si>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</si>
  <si>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</si>
  <si>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</si>
  <si>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</si>
  <si>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</si>
  <si>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</si>
  <si>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</si>
  <si>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</si>
  <si>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</si>
  <si>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</si>
  <si>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</si>
  <si>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</si>
  <si>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</si>
  <si>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</si>
  <si>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</si>
  <si>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</si>
  <si>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</si>
  <si>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</si>
  <si>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</si>
  <si>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</si>
  <si>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</si>
  <si>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</si>
  <si>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</si>
  <si>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</si>
  <si>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</si>
  <si>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</si>
  <si>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</si>
  <si>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</si>
  <si>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</si>
  <si>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</si>
  <si>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</si>
  <si>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</si>
  <si>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</si>
  <si>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</si>
  <si>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</si>
  <si>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</si>
  <si>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</si>
  <si>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</si>
  <si>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</si>
  <si>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</si>
  <si>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</si>
  <si>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</si>
  <si>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</si>
  <si>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</si>
  <si>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</si>
  <si>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</si>
  <si>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</si>
  <si>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</si>
  <si>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</si>
  <si>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</si>
  <si>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</si>
  <si>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</si>
  <si>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</si>
  <si>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</si>
  <si>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</si>
  <si>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</si>
  <si>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</si>
  <si>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</si>
  <si>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</si>
  <si>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</si>
  <si>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</si>
  <si>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</si>
  <si>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</si>
  <si>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</si>
  <si>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</si>
  <si>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</si>
  <si>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</si>
  <si>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</si>
  <si>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</si>
  <si>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</si>
  <si>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</si>
  <si>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</si>
  <si>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</si>
  <si>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</si>
  <si>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</si>
  <si>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</si>
  <si>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</si>
  <si>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</si>
  <si>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</si>
  <si>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</si>
  <si>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</si>
  <si>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</si>
  <si>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</si>
  <si>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</si>
  <si>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</si>
  <si>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</si>
  <si>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</si>
  <si>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</si>
  <si>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</si>
  <si>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</si>
  <si>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</si>
  <si>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</si>
  <si>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</si>
  <si>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</si>
  <si>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</si>
  <si>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</si>
  <si>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</si>
  <si>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</si>
  <si>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</si>
  <si>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</si>
  <si>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</si>
  <si>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</si>
  <si>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</si>
  <si>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</si>
  <si>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</si>
  <si>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</si>
  <si>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</si>
  <si>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</si>
  <si>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</si>
  <si>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</si>
  <si>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</si>
  <si>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</si>
  <si>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</si>
  <si>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</si>
  <si>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</si>
  <si>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</si>
  <si>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</si>
  <si>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</si>
  <si>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</si>
  <si>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</si>
  <si>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</si>
  <si>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</si>
  <si>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</si>
  <si>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</si>
  <si>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</si>
  <si>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</si>
  <si>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</si>
  <si>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</si>
  <si>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</si>
  <si>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</si>
  <si>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</si>
  <si>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</si>
  <si>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</si>
  <si>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</si>
  <si>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</si>
  <si>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</si>
  <si>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</si>
  <si>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</si>
  <si>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</si>
  <si>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</si>
  <si>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</si>
  <si>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</si>
  <si>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</si>
  <si>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</si>
  <si>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</si>
  <si>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</si>
  <si>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</si>
  <si>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</si>
  <si>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</si>
  <si>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</si>
  <si>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</si>
  <si>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</si>
  <si>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</si>
  <si>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</si>
  <si>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</si>
  <si>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</si>
  <si>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</si>
  <si>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</si>
  <si>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</si>
  <si>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</si>
  <si>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</si>
  <si>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</si>
  <si>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</si>
  <si>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</si>
  <si>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</si>
  <si>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</si>
  <si>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</si>
  <si>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</si>
  <si>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</si>
  <si>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</si>
  <si>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</si>
  <si>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</si>
  <si>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</si>
  <si>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</si>
  <si>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</si>
  <si>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</si>
  <si>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</si>
  <si>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</si>
  <si>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</si>
  <si>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</si>
  <si>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</si>
  <si>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</si>
  <si>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</si>
  <si>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</si>
  <si>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</si>
  <si>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</si>
  <si>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</si>
  <si>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</si>
  <si>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</si>
  <si>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</si>
  <si>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</si>
  <si>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</si>
  <si>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</si>
  <si>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</si>
  <si>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</si>
  <si>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</si>
  <si>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</si>
  <si>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</si>
  <si>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</si>
  <si>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</si>
  <si>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</si>
  <si>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</si>
  <si>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</si>
  <si>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</si>
  <si>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</si>
  <si>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</si>
  <si>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</si>
  <si>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</si>
  <si>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</si>
  <si>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</si>
  <si>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</si>
  <si>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</si>
  <si>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</si>
  <si>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</si>
  <si>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</si>
  <si>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</si>
  <si>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</si>
  <si>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</si>
  <si>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</si>
  <si>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</si>
  <si>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</si>
  <si>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</si>
  <si>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</si>
  <si>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</si>
  <si>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</si>
  <si>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</si>
  <si>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</si>
  <si>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</si>
  <si>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</si>
  <si>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</si>
  <si>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</si>
  <si>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</si>
  <si>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</si>
  <si>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</si>
  <si>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</si>
  <si>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</si>
  <si>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</si>
  <si>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</si>
  <si>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</si>
  <si>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</si>
  <si>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</si>
  <si>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</si>
  <si>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</si>
  <si>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</si>
  <si>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</si>
  <si>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</si>
  <si>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</si>
  <si>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</si>
  <si>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</si>
  <si>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</si>
  <si>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</si>
  <si>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</si>
  <si>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</si>
  <si>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</si>
  <si>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</si>
  <si>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</si>
  <si>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</si>
  <si>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</si>
  <si>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</si>
  <si>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</si>
  <si>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</si>
  <si>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</si>
  <si>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</si>
  <si>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</si>
  <si>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</si>
  <si>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</si>
  <si>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</si>
  <si>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</si>
  <si>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</si>
  <si>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</si>
  <si>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</si>
  <si>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</si>
  <si>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</si>
  <si>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</si>
  <si>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</si>
  <si>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</si>
  <si>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</si>
  <si>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</si>
  <si>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</si>
  <si>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</si>
  <si>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</si>
  <si>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</si>
  <si>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</si>
  <si>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</si>
  <si>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</si>
  <si>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</si>
  <si>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</si>
  <si>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</si>
  <si>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</si>
  <si>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</si>
  <si>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</si>
  <si>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</si>
  <si>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</si>
  <si>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</si>
  <si>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</si>
  <si>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</si>
  <si>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</si>
  <si>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</si>
  <si>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</si>
  <si>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</si>
  <si>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</si>
  <si>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</si>
  <si>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</si>
  <si>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</si>
  <si>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</si>
  <si>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</si>
  <si>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</si>
  <si>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</si>
  <si>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</si>
  <si>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</si>
  <si>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</si>
  <si>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</si>
  <si>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</si>
  <si>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</si>
  <si>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</si>
  <si>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</si>
  <si>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</si>
  <si>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</si>
  <si>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</si>
  <si>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</si>
  <si>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</si>
  <si>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</si>
  <si>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</si>
  <si>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</si>
  <si>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</si>
  <si>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</si>
  <si>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</si>
  <si>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</si>
  <si>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</si>
  <si>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</si>
  <si>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</si>
  <si>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</si>
  <si>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</si>
  <si>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</si>
  <si>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</si>
  <si>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</si>
  <si>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</si>
  <si>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</si>
  <si>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</si>
  <si>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</si>
  <si>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</si>
  <si>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</si>
  <si>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</si>
  <si>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</si>
  <si>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</si>
  <si>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</si>
  <si>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</si>
  <si>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</si>
  <si>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</si>
  <si>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</si>
  <si>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</si>
  <si>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</si>
  <si>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</si>
  <si>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</si>
  <si>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</si>
  <si>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</si>
  <si>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</si>
  <si>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</si>
  <si>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</si>
  <si>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</si>
  <si>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</si>
  <si>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</si>
  <si>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</si>
  <si>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</si>
  <si>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</si>
  <si>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</si>
  <si>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</si>
  <si>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</si>
  <si>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</si>
  <si>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</si>
  <si>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</si>
  <si>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</si>
  <si>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</si>
  <si>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</si>
  <si>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</si>
  <si>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</si>
  <si>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</si>
  <si>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</si>
  <si>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</si>
  <si>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</si>
  <si>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</si>
  <si>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</si>
  <si>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</si>
  <si>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</si>
  <si>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</si>
  <si>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</si>
  <si>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</si>
  <si>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</si>
  <si>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</si>
  <si>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</si>
  <si>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</si>
  <si>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</si>
  <si>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</si>
  <si>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</si>
  <si>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</si>
  <si>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</si>
  <si>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</si>
  <si>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</si>
  <si>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</si>
  <si>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</si>
  <si>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</si>
  <si>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</si>
  <si>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</si>
  <si>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</si>
  <si>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</si>
  <si>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</si>
  <si>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</si>
  <si>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</si>
  <si>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</si>
  <si>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</si>
  <si>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</si>
  <si>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</si>
  <si>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</si>
  <si>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</si>
  <si>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</si>
  <si>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</si>
  <si>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</si>
  <si>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</si>
  <si>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</si>
  <si>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</si>
  <si>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</si>
  <si>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</si>
  <si>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</si>
  <si>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</si>
  <si>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</si>
  <si>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</si>
  <si>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</si>
  <si>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</si>
  <si>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</si>
  <si>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</si>
  <si>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</si>
  <si>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</si>
  <si>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</si>
  <si>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</si>
  <si>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</si>
  <si>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</si>
  <si>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</si>
  <si>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</si>
  <si>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</si>
  <si>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</si>
  <si>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</si>
  <si>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</si>
  <si>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</si>
  <si>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</si>
  <si>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</si>
  <si>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</si>
  <si>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</si>
  <si>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</si>
  <si>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</si>
  <si>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</si>
  <si>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</si>
  <si>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</si>
  <si>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</si>
  <si>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</si>
  <si>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</si>
  <si>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</si>
  <si>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</si>
  <si>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</si>
  <si>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</si>
  <si>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</si>
  <si>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</si>
  <si>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</si>
  <si>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</si>
  <si>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</si>
  <si>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</si>
  <si>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</si>
  <si>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</si>
  <si>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</si>
  <si>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</si>
  <si>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</si>
  <si>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</si>
  <si>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</si>
  <si>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</si>
  <si>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</si>
  <si>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</si>
  <si>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</si>
  <si>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</si>
  <si>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</si>
  <si>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</si>
  <si>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</si>
  <si>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</si>
  <si>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</si>
  <si>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</si>
  <si>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</si>
  <si>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</si>
  <si>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</si>
  <si>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</si>
  <si>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</si>
  <si>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</si>
  <si>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</si>
  <si>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</si>
  <si>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</si>
  <si>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</si>
  <si>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</si>
  <si>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</si>
  <si>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</si>
  <si>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</si>
  <si>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</si>
  <si>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</si>
  <si>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</si>
  <si>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</si>
  <si>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</si>
  <si>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</si>
  <si>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</si>
  <si>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</si>
  <si>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</si>
  <si>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</si>
  <si>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</si>
  <si>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</si>
  <si>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</si>
  <si>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</si>
  <si>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</si>
  <si>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</si>
  <si>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</si>
  <si>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</si>
  <si>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</si>
  <si>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</si>
  <si>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</si>
  <si>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</si>
  <si>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</si>
  <si>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</si>
  <si>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</si>
  <si>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</si>
  <si>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</si>
  <si>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</si>
  <si>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</si>
  <si>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</si>
  <si>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</si>
  <si>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</si>
  <si>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</si>
  <si>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</si>
  <si>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</si>
  <si>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</si>
  <si>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</si>
  <si>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</si>
  <si>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</si>
  <si>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</si>
  <si>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</si>
  <si>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</si>
  <si>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</si>
  <si>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</si>
  <si>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</si>
  <si>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</si>
  <si>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</si>
  <si>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</si>
  <si>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</si>
  <si>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</si>
  <si>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</si>
  <si>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</si>
  <si>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</si>
  <si>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</si>
  <si>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</si>
  <si>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</si>
  <si>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</si>
  <si>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</si>
  <si>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</si>
  <si>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</si>
  <si>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</si>
  <si>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</si>
  <si>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</si>
  <si>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</si>
  <si>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</si>
  <si>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</si>
  <si>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</si>
  <si>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</si>
  <si>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</si>
  <si>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</si>
  <si>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</si>
  <si>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</si>
  <si>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</si>
  <si>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</si>
  <si>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</si>
  <si>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</si>
  <si>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</si>
  <si>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</si>
  <si>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</si>
  <si>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</si>
  <si>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</si>
  <si>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</si>
  <si>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</si>
  <si>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</si>
  <si>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</si>
  <si>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</si>
  <si>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</si>
  <si>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</si>
  <si>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</si>
  <si>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</si>
  <si>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</si>
  <si>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</si>
  <si>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</si>
  <si>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</si>
  <si>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</si>
  <si>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</si>
  <si>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</si>
  <si>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</si>
  <si>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</si>
  <si>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</si>
  <si>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</si>
  <si>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</si>
  <si>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</si>
  <si>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</si>
  <si>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</si>
  <si>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</si>
  <si>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</si>
  <si>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</si>
  <si>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</si>
  <si>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</si>
  <si>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</si>
  <si>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</si>
  <si>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</si>
  <si>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</si>
  <si>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</si>
  <si>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</si>
  <si>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</si>
  <si>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</si>
  <si>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</si>
  <si>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</si>
  <si>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</si>
  <si>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</si>
  <si>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</si>
  <si>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</si>
  <si>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</si>
  <si>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</si>
  <si>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</si>
  <si>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</si>
  <si>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</si>
  <si>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</si>
  <si>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</si>
  <si>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</si>
  <si>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</si>
  <si>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</si>
  <si>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</si>
  <si>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</si>
  <si>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</si>
  <si>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</si>
  <si>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</si>
  <si>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</si>
  <si>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</si>
  <si>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</si>
  <si>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</si>
  <si>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</si>
  <si>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</si>
  <si>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</si>
  <si>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</si>
  <si>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</si>
  <si>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</si>
  <si>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</si>
  <si>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</si>
  <si>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</si>
  <si>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</si>
  <si>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</si>
  <si>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</si>
  <si>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</si>
  <si>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</si>
  <si>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</si>
  <si>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</si>
  <si>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</si>
  <si>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</si>
  <si>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</si>
  <si>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</si>
  <si>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</si>
  <si>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</si>
  <si>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</si>
  <si>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</si>
  <si>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</si>
  <si>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</si>
  <si>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</si>
  <si>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</si>
  <si>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</si>
  <si>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</si>
  <si>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</si>
  <si>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</si>
  <si>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</si>
  <si>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</si>
  <si>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</si>
  <si>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</si>
  <si>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</si>
  <si>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</si>
  <si>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</si>
  <si>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</si>
  <si>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</si>
  <si>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</si>
  <si>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</si>
  <si>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</si>
  <si>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</si>
  <si>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</si>
  <si>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</si>
  <si>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</si>
  <si>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</si>
  <si>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</si>
  <si>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</si>
  <si>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</si>
  <si>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</si>
  <si>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</si>
  <si>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</si>
  <si>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</si>
  <si>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</si>
  <si>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</si>
  <si>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</si>
  <si>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</si>
  <si>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</si>
  <si>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</si>
  <si>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</si>
  <si>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</si>
  <si>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</si>
  <si>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</si>
  <si>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</si>
  <si>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</si>
  <si>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</si>
  <si>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</si>
  <si>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</si>
  <si>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</si>
  <si>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</si>
  <si>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</si>
  <si>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</si>
  <si>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</si>
  <si>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</si>
  <si>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</si>
  <si>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</si>
  <si>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</si>
  <si>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</si>
  <si>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</si>
  <si>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</si>
  <si>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</si>
  <si>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</si>
  <si>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</si>
  <si>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</si>
  <si>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</si>
  <si>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</si>
  <si>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</si>
  <si>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</si>
  <si>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</si>
  <si>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</si>
  <si>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</si>
  <si>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</si>
  <si>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</si>
  <si>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</si>
  <si>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</si>
  <si>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</si>
  <si>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</si>
  <si>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</si>
  <si>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</si>
  <si>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</si>
  <si>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</si>
  <si>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</si>
  <si>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</si>
  <si>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</si>
  <si>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</si>
  <si>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</si>
  <si>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</si>
  <si>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</si>
  <si>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</si>
  <si>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</si>
  <si>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</si>
  <si>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</si>
  <si>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</si>
  <si>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</si>
  <si>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</si>
  <si>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</si>
  <si>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</si>
  <si>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</si>
  <si>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</si>
  <si>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</si>
  <si>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</si>
  <si>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</si>
  <si>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</si>
  <si>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</si>
  <si>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</si>
  <si>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</si>
  <si>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</si>
  <si>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</si>
  <si>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</si>
  <si>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</si>
  <si>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</si>
  <si>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</si>
  <si>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</si>
  <si>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</si>
  <si>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</si>
  <si>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</si>
  <si>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</si>
  <si>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</si>
  <si>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</si>
  <si>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</si>
  <si>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</si>
  <si>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</si>
  <si>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</si>
  <si>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</si>
  <si>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</si>
  <si>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</si>
  <si>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</si>
  <si>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</si>
  <si>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</si>
  <si>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</si>
  <si>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</si>
  <si>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</si>
  <si>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</si>
  <si>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</si>
  <si>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</si>
  <si>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</si>
  <si>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</si>
  <si>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</si>
  <si>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</si>
  <si>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</si>
  <si>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</si>
  <si>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</si>
  <si>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</si>
  <si>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</si>
  <si>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</si>
  <si>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</si>
  <si>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</si>
  <si>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</si>
  <si>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</si>
  <si>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</si>
  <si>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</si>
  <si>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</si>
  <si>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</si>
  <si>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</si>
  <si>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</si>
  <si>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</si>
  <si>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LONGLENG</t>
  </si>
  <si>
    <t>YANGCHING SC-HWC</t>
  </si>
  <si>
    <t>SENDIYA KATH CHO 9863010164</t>
  </si>
  <si>
    <t>B. LONGAI PHOM</t>
  </si>
  <si>
    <t>Yes</t>
  </si>
  <si>
    <t>No</t>
  </si>
  <si>
    <t>Permanent</t>
  </si>
  <si>
    <t>Contractual</t>
  </si>
  <si>
    <t>APANG</t>
  </si>
  <si>
    <t>CHAIYING</t>
  </si>
  <si>
    <t>CHINGJI</t>
  </si>
  <si>
    <t>ALEMLA</t>
  </si>
  <si>
    <t>WANCHAI</t>
  </si>
  <si>
    <t>NYAMPHE</t>
  </si>
  <si>
    <t>H YIMLEN PHOM</t>
  </si>
  <si>
    <t>AMOI PHOM</t>
  </si>
  <si>
    <t>DISTRICT HOSPITAL -22 KM</t>
  </si>
  <si>
    <t>TYPE A</t>
  </si>
  <si>
    <t>528 SQ. FT</t>
  </si>
  <si>
    <t>8 HRS</t>
  </si>
  <si>
    <t>Major</t>
  </si>
  <si>
    <t>RENOVATION OF LR, ER, TOILET FOR PATIENTS AND STAFF</t>
  </si>
  <si>
    <t>ANC , IMMUNIZATION, NCD, ALDOLESCENT OLD AGE, LABORATORY SERVICES, ALL VERTICAL PROGRAMME ETC.</t>
  </si>
  <si>
    <t>RAT, RDT.HIV,SYPHELLIS, HB, LBS</t>
  </si>
  <si>
    <t>MOBILE PHONE</t>
  </si>
  <si>
    <t>ANC. RCH, OPD, VISITOR, REFERRAL VHND ETC</t>
  </si>
  <si>
    <t>1 BOX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</si>
</sst>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  <xf numFmtId="14" fontId="26" fillId="0" borderId="2" xfId="0" applyNumberFormat="1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LONGLENG</v>
      </c>
      <c r="C3" t="str">
        <f>SC_Identification!B5</f>
        <v>LONGLENG</v>
      </c>
      <c r="D3" t="str">
        <f>SC_Identification!B6</f>
        <v>YANGCHING SC-HWC</v>
      </c>
      <c r="E3">
        <f>SC_Identification!B7</f>
        <v>3</v>
      </c>
      <c r="F3">
        <f>SC_Identification!B8</f>
        <v>1725</v>
      </c>
      <c r="G3">
        <f>SC_Identification!B9</f>
        <v>72</v>
      </c>
      <c r="H3">
        <f>SC_Identification!B10</f>
        <v>2</v>
      </c>
      <c r="I3" t="str">
        <f>SC_Identification!B11</f>
        <v>DISTRICT HOSPITAL -22 KM</v>
      </c>
      <c r="J3" t="str">
        <f>SC_Identification!B12</f>
        <v>SENDIYA KATH CHO 9863010164</v>
      </c>
      <c r="K3">
        <f>SC_Identification!B13</f>
        <v>44566</v>
      </c>
      <c r="L3" t="str">
        <f>'A- Human Resource'!C3</f>
        <v>B. LONGAI PHOM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AMOI PHOM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No</v>
      </c>
      <c r="AB3" t="str">
        <f>'A- Human Resource'!I4</f>
        <v>No</v>
      </c>
      <c r="AC3">
        <f>'A- Human Resource'!J4</f>
        <v>0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APANG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CHAIYING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CHINGJI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ALEMLA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WANCHAI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 t="str">
        <f>'A- Human Resource'!C11</f>
        <v>NYAMPHE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Yes</v>
      </c>
      <c r="CV3" t="str">
        <f>'A- Human Resource'!K11</f>
        <v>Yes</v>
      </c>
      <c r="CW3">
        <f>'A- Human Resource'!L11</f>
        <v>0</v>
      </c>
      <c r="CX3" t="str">
        <f>'A- Human Resource'!C12</f>
        <v>H YIMLEN PHOM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 t="str">
        <f>'A- Human Resource'!J12</f>
        <v>Yes</v>
      </c>
      <c r="DF3" t="str">
        <f>'A- Human Resource'!K12</f>
        <v>Yes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 t="str">
        <f>'B-Infrastructure'!C5</f>
        <v>528 SQ. FT</v>
      </c>
      <c r="DK3" t="str">
        <f>'B-Infrastructure'!C6</f>
        <v>8 HRS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 t="str">
        <f>'B-Infrastructure'!D11</f>
        <v>RENOVATION OF LR, ER, TOILET FOR PATIENTS AND STAFF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Yes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1</v>
      </c>
      <c r="EM3" t="str">
        <f>'B-Infrastructure'!C33</f>
        <v>Yes</v>
      </c>
      <c r="EN3" t="str">
        <f>'B-Infrastructure'!C34</f>
        <v>Yes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ANC , IMMUNIZATION, NCD, ALDOLESCENT OLD AGE, LABORATORY SERVICES, ALL VERTICAL PROGRAMME ETC.</v>
      </c>
      <c r="EX3" t="str">
        <f>'B-Infrastructure'!C44</f>
        <v>RAT, RDT.HIV,SYPHELLIS, HB, LBS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No</v>
      </c>
      <c r="FD3" t="str">
        <f>'C.IT Readiness,IEC'!C8</f>
        <v>No</v>
      </c>
      <c r="FE3" t="str">
        <f>'C.IT Readiness,IEC'!C9</f>
        <v>ANC. RCH, OPD, VISITOR, REFERRAL VHND ETC</v>
      </c>
      <c r="FF3">
        <f>'C.IT Readiness,IEC'!C10</f>
        <v>44540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1</v>
      </c>
      <c r="FL3">
        <f>'D. Clinical Materials'!D4</f>
        <v>0</v>
      </c>
      <c r="FM3">
        <f>'D. Clinical Materials'!C5</f>
        <v>7</v>
      </c>
      <c r="FN3">
        <f>'D. Clinical Materials'!D5</f>
        <v>7</v>
      </c>
      <c r="FO3">
        <f>'D. Clinical Materials'!C6</f>
        <v>1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1</v>
      </c>
      <c r="FV3">
        <f>'D. Clinical Materials'!D9</f>
        <v>1</v>
      </c>
      <c r="FW3">
        <f>'D. Clinical Materials'!C10</f>
        <v>2</v>
      </c>
      <c r="FX3">
        <f>'D. Clinical Materials'!D10</f>
        <v>2</v>
      </c>
      <c r="FY3">
        <f>'D. Clinical Materials'!C11</f>
        <v>2</v>
      </c>
      <c r="FZ3">
        <f>'D. Clinical Materials'!D11</f>
        <v>2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0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2</v>
      </c>
      <c r="GL3">
        <f>'D. Clinical Materials'!D17</f>
        <v>2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1</v>
      </c>
      <c r="GT3">
        <f>'D. Clinical Materials'!D21</f>
        <v>1</v>
      </c>
      <c r="GU3">
        <f>'D. Clinical Materials'!C22</f>
        <v>1</v>
      </c>
      <c r="GV3">
        <f>'D. Clinical Materials'!D22</f>
        <v>1</v>
      </c>
      <c r="GW3">
        <f>'D. Clinical Materials'!C23</f>
        <v>2</v>
      </c>
      <c r="GX3">
        <f>'D. Clinical Materials'!D23</f>
        <v>2</v>
      </c>
      <c r="GY3">
        <f>'D. Clinical Materials'!C24</f>
        <v>3</v>
      </c>
      <c r="GZ3">
        <f>'D. Clinical Materials'!D24</f>
        <v>3</v>
      </c>
      <c r="HA3">
        <f>'D. Clinical Materials'!C25</f>
        <v>2</v>
      </c>
      <c r="HB3">
        <f>'D. Clinical Materials'!D25</f>
        <v>2</v>
      </c>
      <c r="HC3">
        <f>'D. Clinical Materials'!C26</f>
        <v>15</v>
      </c>
      <c r="HD3">
        <f>'D. Clinical Materials'!D26</f>
        <v>15</v>
      </c>
      <c r="HE3">
        <f>'D. Clinical Materials'!C27</f>
        <v>3</v>
      </c>
      <c r="HF3">
        <f>'D. Clinical Materials'!D27</f>
        <v>3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3</v>
      </c>
      <c r="HT3">
        <f>'D. Clinical Materials'!D34</f>
        <v>3</v>
      </c>
      <c r="HU3">
        <f>'D. Clinical Materials'!C35</f>
        <v>2</v>
      </c>
      <c r="HV3">
        <f>'D. Clinical Materials'!D35</f>
        <v>2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3</v>
      </c>
      <c r="ID3">
        <f>'D. Clinical Materials'!D39</f>
        <v>3</v>
      </c>
      <c r="IE3">
        <f>'D. Clinical Materials'!C40</f>
        <v>2</v>
      </c>
      <c r="IF3">
        <f>'D. Clinical Materials'!D40</f>
        <v>2</v>
      </c>
      <c r="IG3">
        <f>'D. Clinical Materials'!C41</f>
        <v>3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2</v>
      </c>
      <c r="IN3">
        <f>'D. Clinical Materials'!D44</f>
        <v>2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3</v>
      </c>
      <c r="IT3">
        <f>'D. Clinical Materials'!D47</f>
        <v>2</v>
      </c>
      <c r="IU3">
        <f>'D. Clinical Materials'!C48</f>
        <v>1</v>
      </c>
      <c r="IV3">
        <f>'D. Clinical Materials'!D48</f>
        <v>1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1</v>
      </c>
      <c r="JB3">
        <f>'D. Clinical Materials'!D51</f>
        <v>1</v>
      </c>
      <c r="JC3">
        <f>'D. Clinical Materials'!C52</f>
        <v>1</v>
      </c>
      <c r="JD3">
        <f>'D. Clinical Materials'!D52</f>
        <v>1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1</v>
      </c>
      <c r="JP3">
        <f>'D. Clinical Materials'!D58</f>
        <v>1</v>
      </c>
      <c r="JQ3">
        <f>'D. Clinical Materials'!C59</f>
        <v>1</v>
      </c>
      <c r="JR3">
        <f>'D. Clinical Materials'!D59</f>
        <v>1</v>
      </c>
      <c r="JS3">
        <f>'D. Clinical Materials'!C60</f>
        <v>0</v>
      </c>
      <c r="JT3">
        <f>'D. Clinical Materials'!D60</f>
        <v>0</v>
      </c>
      <c r="JU3">
        <f>'D. Clinical Materials'!C61</f>
        <v>1</v>
      </c>
      <c r="JV3">
        <f>'D. Clinical Materials'!D61</f>
        <v>1</v>
      </c>
      <c r="JW3">
        <f>'D. Clinical Materials'!C62</f>
        <v>0</v>
      </c>
      <c r="JX3">
        <f>'D. Clinical Materials'!D62</f>
        <v>0</v>
      </c>
      <c r="JY3">
        <f>'D. Clinical Materials'!C63</f>
        <v>1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3</v>
      </c>
      <c r="KF3">
        <f>'D. Clinical Materials'!D66</f>
        <v>3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150</v>
      </c>
      <c r="LC3" t="str">
        <f>'E.LINEN,Consumables'!C4</f>
        <v>Yes</v>
      </c>
      <c r="LD3" t="str">
        <f>'E.LINEN,Consumables'!D4</f>
        <v>1 BOX</v>
      </c>
      <c r="LE3" t="str">
        <f>'E.LINEN,Consumables'!C5</f>
        <v>Yes</v>
      </c>
      <c r="LF3">
        <f>'E.LINEN,Consumables'!D5</f>
        <v>1</v>
      </c>
      <c r="LG3" t="str">
        <f>'E.LINEN,Consumables'!C6</f>
        <v>Yes</v>
      </c>
      <c r="LH3">
        <f>'E.LINEN,Consumables'!D6</f>
        <v>10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10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50</v>
      </c>
      <c r="LQ3" t="str">
        <f>'E.LINEN,Consumables'!C11</f>
        <v>Yes</v>
      </c>
      <c r="LR3">
        <f>'E.LINEN,Consumables'!D11</f>
        <v>50</v>
      </c>
      <c r="LS3" t="str">
        <f>'E.LINEN,Consumables'!C12</f>
        <v>Yes</v>
      </c>
      <c r="LT3">
        <f>'E.LINEN,Consumables'!D12</f>
        <v>1</v>
      </c>
      <c r="LU3" t="str">
        <f>'E.LINEN,Consumables'!C13</f>
        <v>No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2</v>
      </c>
      <c r="NA3" t="str">
        <f>'E.LINEN,Consumables'!C29</f>
        <v>Yes</v>
      </c>
      <c r="NB3">
        <f>'E.LINEN,Consumables'!D29</f>
        <v>2</v>
      </c>
      <c r="NC3" t="str">
        <f>'E.LINEN,Consumables'!C30</f>
        <v>Yes</v>
      </c>
      <c r="ND3">
        <f>'E.LINEN,Consumables'!D30</f>
        <v>1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2</v>
      </c>
      <c r="NQ3" t="str">
        <f>'E.LINEN,Consumables'!C37</f>
        <v>Yes</v>
      </c>
      <c r="NR3">
        <f>'E.LINEN,Consumables'!D37</f>
        <v>5</v>
      </c>
      <c r="NS3" t="str">
        <f>'E.LINEN,Consumables'!C38</f>
        <v>Yes</v>
      </c>
      <c r="NT3">
        <f>'E.LINEN,Consumables'!D38</f>
        <v>1</v>
      </c>
      <c r="NU3" t="str">
        <f>'E.LINEN,Consumables'!C39</f>
        <v>Yes</v>
      </c>
      <c r="NV3">
        <f>'E.LINEN,Consumables'!D39</f>
        <v>1</v>
      </c>
      <c r="NW3" t="str">
        <f>'E.LINEN,Consumables'!C40</f>
        <v>Yes</v>
      </c>
      <c r="NX3">
        <f>'E.LINEN,Consumables'!D40</f>
        <v>20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2</v>
      </c>
      <c r="OH3">
        <f>'F.Furniture,G-Lab Diagnostic'!D3</f>
        <v>2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3</v>
      </c>
      <c r="OL3">
        <f>'F.Furniture,G-Lab Diagnostic'!D5</f>
        <v>3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2</v>
      </c>
      <c r="OV3">
        <f>'F.Furniture,G-Lab Diagnostic'!D14</f>
        <v>2</v>
      </c>
      <c r="OW3">
        <f>'F.Furniture,G-Lab Diagnostic'!C15</f>
        <v>50</v>
      </c>
      <c r="OX3">
        <f>'F.Furniture,G-Lab Diagnostic'!D15</f>
        <v>40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10</v>
      </c>
      <c r="PB3">
        <f>'F.Furniture,G-Lab Diagnostic'!D17</f>
        <v>10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50</v>
      </c>
      <c r="PN3">
        <f>'F.Furniture,G-Lab Diagnostic'!D23</f>
        <v>50</v>
      </c>
      <c r="PO3">
        <f>'F.Furniture,G-Lab Diagnostic'!C24</f>
        <v>2</v>
      </c>
      <c r="PP3">
        <f>'F.Furniture,G-Lab Diagnostic'!D24</f>
        <v>2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Yes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No</v>
      </c>
      <c r="QX3" t="str">
        <f>'H. Drugs as per state EDL'!D18</f>
        <v>Yes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No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No</v>
      </c>
      <c r="RH3" t="str">
        <f>'H. Drugs as per state EDL'!D28</f>
        <v>Yes</v>
      </c>
      <c r="RI3" t="str">
        <f>'H. Drugs as per state EDL'!D29</f>
        <v>No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Yes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Yes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Yes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Yes</v>
      </c>
      <c r="SW3" t="str">
        <f>'H. Drugs as per state EDL'!D69</f>
        <v>Yes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Yes</v>
      </c>
      <c r="TF3" t="str">
        <f>'H. Drugs as per state EDL'!D78</f>
        <v>No</v>
      </c>
      <c r="TG3" t="str">
        <f>'H. Drugs as per state EDL'!D79</f>
        <v>Yes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Yes</v>
      </c>
      <c r="UH3" t="str">
        <f>'I.Drugs for Non communicable'!D6</f>
        <v>Yes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Yes</v>
      </c>
      <c r="UX3" t="str">
        <f>'I.Drugs for Non communicable'!D22</f>
        <v>Yes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Yes</v>
      </c>
      <c r="VT3" t="str">
        <f>'I.Drugs for Non communicable'!D44</f>
        <v>Yes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1190</v>
      </c>
    </row>
    <row r="6" spans="1:8" ht="20.25" thickTop="1" thickBot="1">
      <c r="A6" s="42" t="s">
        <v>80</v>
      </c>
      <c r="B6" s="47" t="s">
        <v>1191</v>
      </c>
    </row>
    <row r="7" spans="1:8" ht="20.25" thickTop="1" thickBot="1">
      <c r="A7" s="42" t="s">
        <v>81</v>
      </c>
      <c r="B7" s="47">
        <v>3</v>
      </c>
    </row>
    <row r="8" spans="1:8" ht="20.25" thickTop="1" thickBot="1">
      <c r="A8" s="42" t="s">
        <v>82</v>
      </c>
      <c r="B8" s="47">
        <v>1725</v>
      </c>
    </row>
    <row r="9" spans="1:8" ht="20.25" thickTop="1" thickBot="1">
      <c r="A9" s="42" t="s">
        <v>83</v>
      </c>
      <c r="B9" s="47">
        <v>72</v>
      </c>
    </row>
    <row r="10" spans="1:8" ht="20.25" thickTop="1" thickBot="1">
      <c r="A10" s="42" t="s">
        <v>84</v>
      </c>
      <c r="B10" s="47">
        <v>2</v>
      </c>
    </row>
    <row r="11" spans="1:8" ht="20.25" thickTop="1" thickBot="1">
      <c r="A11" s="42" t="s">
        <v>85</v>
      </c>
      <c r="B11" s="47" t="s">
        <v>1206</v>
      </c>
    </row>
    <row r="12" spans="1:8" ht="20.25" thickTop="1" thickBot="1">
      <c r="A12" s="42" t="s">
        <v>86</v>
      </c>
      <c r="B12" s="47" t="s">
        <v>1192</v>
      </c>
    </row>
    <row r="13" spans="1:8" ht="20.25" thickTop="1" thickBot="1">
      <c r="A13" s="42" t="s">
        <v>87</v>
      </c>
      <c r="B13" s="65">
        <v>44566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0866141732283472" right="0.70866141732283472" top="0.74803149606299213" bottom="0.74803149606299213" header="0.31496062992125984" footer="0.31496062992125984"/>
  <pageSetup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D5" sqref="D5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1193</v>
      </c>
      <c r="D3" s="49" t="s">
        <v>1194</v>
      </c>
      <c r="E3" s="50" t="s">
        <v>1196</v>
      </c>
      <c r="F3" s="49" t="s">
        <v>1194</v>
      </c>
      <c r="G3" s="49" t="s">
        <v>1194</v>
      </c>
      <c r="H3" s="49" t="s">
        <v>1194</v>
      </c>
      <c r="I3" s="49" t="s">
        <v>1195</v>
      </c>
      <c r="J3" s="48"/>
      <c r="K3" s="49" t="s">
        <v>1194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1205</v>
      </c>
      <c r="D4" s="49" t="s">
        <v>1194</v>
      </c>
      <c r="E4" s="50" t="s">
        <v>1197</v>
      </c>
      <c r="F4" s="49" t="s">
        <v>1195</v>
      </c>
      <c r="G4" s="49" t="s">
        <v>1195</v>
      </c>
      <c r="H4" s="49" t="s">
        <v>1195</v>
      </c>
      <c r="I4" s="49" t="s">
        <v>1195</v>
      </c>
      <c r="J4" s="48"/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1198</v>
      </c>
      <c r="D6" s="52"/>
      <c r="E6" s="52"/>
      <c r="F6" s="52"/>
      <c r="G6" s="52"/>
      <c r="H6" s="52"/>
      <c r="I6" s="52"/>
      <c r="J6" s="49" t="s">
        <v>1194</v>
      </c>
      <c r="K6" s="49" t="s">
        <v>1194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1199</v>
      </c>
      <c r="D7" s="52"/>
      <c r="E7" s="52"/>
      <c r="F7" s="52"/>
      <c r="G7" s="52"/>
      <c r="H7" s="52"/>
      <c r="I7" s="52"/>
      <c r="J7" s="49" t="s">
        <v>1194</v>
      </c>
      <c r="K7" s="49" t="s">
        <v>1194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1200</v>
      </c>
      <c r="D8" s="52"/>
      <c r="E8" s="52"/>
      <c r="F8" s="52"/>
      <c r="G8" s="52"/>
      <c r="H8" s="52"/>
      <c r="I8" s="52"/>
      <c r="J8" s="49" t="s">
        <v>1194</v>
      </c>
      <c r="K8" s="49" t="s">
        <v>1194</v>
      </c>
      <c r="L8" s="52"/>
    </row>
    <row r="9" spans="1:12" s="51" customFormat="1" ht="25.5" customHeight="1" thickTop="1" thickBot="1">
      <c r="A9" s="81"/>
      <c r="B9" s="46" t="s">
        <v>1096</v>
      </c>
      <c r="C9" s="52" t="s">
        <v>1201</v>
      </c>
      <c r="D9" s="52"/>
      <c r="E9" s="52"/>
      <c r="F9" s="52"/>
      <c r="G9" s="52"/>
      <c r="H9" s="52"/>
      <c r="I9" s="52"/>
      <c r="J9" s="49" t="s">
        <v>1194</v>
      </c>
      <c r="K9" s="49" t="s">
        <v>1194</v>
      </c>
      <c r="L9" s="52"/>
    </row>
    <row r="10" spans="1:12" s="51" customFormat="1" ht="25.5" customHeight="1" thickTop="1" thickBot="1">
      <c r="A10" s="81"/>
      <c r="B10" s="46" t="s">
        <v>1097</v>
      </c>
      <c r="C10" s="52" t="s">
        <v>1202</v>
      </c>
      <c r="D10" s="52"/>
      <c r="E10" s="52"/>
      <c r="F10" s="52"/>
      <c r="G10" s="52"/>
      <c r="H10" s="52"/>
      <c r="I10" s="52"/>
      <c r="J10" s="49" t="s">
        <v>1194</v>
      </c>
      <c r="K10" s="49" t="s">
        <v>1194</v>
      </c>
      <c r="L10" s="52"/>
    </row>
    <row r="11" spans="1:12" s="51" customFormat="1" ht="25.5" customHeight="1" thickTop="1" thickBot="1">
      <c r="A11" s="81"/>
      <c r="B11" s="46" t="s">
        <v>1098</v>
      </c>
      <c r="C11" s="52" t="s">
        <v>1203</v>
      </c>
      <c r="D11" s="52"/>
      <c r="E11" s="52"/>
      <c r="F11" s="52"/>
      <c r="G11" s="52"/>
      <c r="H11" s="52"/>
      <c r="I11" s="52"/>
      <c r="J11" s="49" t="s">
        <v>1194</v>
      </c>
      <c r="K11" s="49" t="s">
        <v>1194</v>
      </c>
      <c r="L11" s="52"/>
    </row>
    <row r="12" spans="1:12" s="51" customFormat="1" ht="25.5" customHeight="1" thickTop="1" thickBot="1">
      <c r="A12" s="82"/>
      <c r="B12" s="46" t="s">
        <v>1099</v>
      </c>
      <c r="C12" s="52" t="s">
        <v>1204</v>
      </c>
      <c r="D12" s="52"/>
      <c r="E12" s="52"/>
      <c r="F12" s="52"/>
      <c r="G12" s="52"/>
      <c r="H12" s="52"/>
      <c r="I12" s="52"/>
      <c r="J12" s="49" t="s">
        <v>1194</v>
      </c>
      <c r="K12" s="49" t="s">
        <v>1194</v>
      </c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0866141732283472" right="0.70866141732283472" top="0.74803149606299213" bottom="0.74803149606299213" header="0.31496062992125984" footer="0.31496062992125984"/>
  <pageSetup paperSize="5" scale="9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7" workbookViewId="0">
      <selection activeCell="B41" sqref="B41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1194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1207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1208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1209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1194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1194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1194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1210</v>
      </c>
      <c r="D11" s="56" t="s">
        <v>1211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1195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1194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1194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1195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1195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1195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1194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1194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1194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1194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1194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1195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1194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1194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1195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1195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1195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1212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1213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1" sqref="C11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1194</v>
      </c>
      <c r="D3" s="60" t="s">
        <v>1214</v>
      </c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1194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1194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1195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1215</v>
      </c>
      <c r="D9" s="60"/>
    </row>
    <row r="10" spans="1:4" ht="20.25" thickTop="1" thickBot="1">
      <c r="A10" s="44" t="s">
        <v>1183</v>
      </c>
      <c r="B10" s="45" t="s">
        <v>238</v>
      </c>
      <c r="C10" s="87">
        <v>44540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C76" sqref="C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>
        <v>1</v>
      </c>
      <c r="D4" s="54"/>
    </row>
    <row r="5" spans="1:4" ht="16.5" thickTop="1" thickBot="1">
      <c r="A5" s="15" t="s">
        <v>17</v>
      </c>
      <c r="B5" s="18" t="s">
        <v>260</v>
      </c>
      <c r="C5" s="54">
        <v>7</v>
      </c>
      <c r="D5" s="54">
        <v>7</v>
      </c>
    </row>
    <row r="6" spans="1:4" ht="16.5" thickTop="1" thickBot="1">
      <c r="A6" s="15" t="s">
        <v>19</v>
      </c>
      <c r="B6" s="18" t="s">
        <v>263</v>
      </c>
      <c r="C6" s="54">
        <v>1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2</v>
      </c>
      <c r="D11" s="54">
        <v>2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2</v>
      </c>
      <c r="D13" s="54">
        <v>0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2</v>
      </c>
      <c r="D17" s="54">
        <v>2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2</v>
      </c>
      <c r="D23" s="54">
        <v>2</v>
      </c>
    </row>
    <row r="24" spans="1:4" ht="16.5" thickTop="1" thickBot="1">
      <c r="A24" s="15" t="s">
        <v>63</v>
      </c>
      <c r="B24" s="18" t="s">
        <v>317</v>
      </c>
      <c r="C24" s="54">
        <v>3</v>
      </c>
      <c r="D24" s="54">
        <v>3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15</v>
      </c>
      <c r="D26" s="54">
        <v>15</v>
      </c>
    </row>
    <row r="27" spans="1:4" ht="16.5" thickTop="1" thickBot="1">
      <c r="A27" s="15" t="s">
        <v>70</v>
      </c>
      <c r="B27" s="18" t="s">
        <v>326</v>
      </c>
      <c r="C27" s="54">
        <v>3</v>
      </c>
      <c r="D27" s="54">
        <v>3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0</v>
      </c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3</v>
      </c>
      <c r="D34" s="54">
        <v>3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3</v>
      </c>
      <c r="D39" s="54">
        <v>3</v>
      </c>
    </row>
    <row r="40" spans="1:4" ht="16.5" thickTop="1" thickBot="1">
      <c r="A40" s="15" t="s">
        <v>255</v>
      </c>
      <c r="B40" s="18" t="s">
        <v>256</v>
      </c>
      <c r="C40" s="54">
        <v>2</v>
      </c>
      <c r="D40" s="54">
        <v>2</v>
      </c>
    </row>
    <row r="41" spans="1:4" ht="16.5" thickTop="1" thickBot="1">
      <c r="A41" s="15" t="s">
        <v>258</v>
      </c>
      <c r="B41" s="18" t="s">
        <v>259</v>
      </c>
      <c r="C41" s="54">
        <v>3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/>
    </row>
    <row r="43" spans="1:4" ht="16.5" thickTop="1" thickBot="1">
      <c r="A43" s="15" t="s">
        <v>264</v>
      </c>
      <c r="B43" s="18" t="s">
        <v>265</v>
      </c>
      <c r="C43" s="54">
        <v>0</v>
      </c>
      <c r="D43" s="54"/>
    </row>
    <row r="44" spans="1:4" ht="16.5" thickTop="1" thickBot="1">
      <c r="A44" s="15" t="s">
        <v>267</v>
      </c>
      <c r="B44" s="18" t="s">
        <v>268</v>
      </c>
      <c r="C44" s="54">
        <v>2</v>
      </c>
      <c r="D44" s="54">
        <v>2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3</v>
      </c>
      <c r="D47" s="54">
        <v>2</v>
      </c>
    </row>
    <row r="48" spans="1:4" ht="16.5" thickTop="1" thickBot="1">
      <c r="A48" s="15" t="s">
        <v>279</v>
      </c>
      <c r="B48" s="18" t="s">
        <v>280</v>
      </c>
      <c r="C48" s="54">
        <v>1</v>
      </c>
      <c r="D48" s="54">
        <v>1</v>
      </c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1</v>
      </c>
      <c r="D51" s="54">
        <v>1</v>
      </c>
    </row>
    <row r="52" spans="1:4" ht="16.5" thickTop="1" thickBot="1">
      <c r="A52" s="15" t="s">
        <v>291</v>
      </c>
      <c r="B52" s="19" t="s">
        <v>292</v>
      </c>
      <c r="C52" s="54">
        <v>1</v>
      </c>
      <c r="D52" s="54">
        <v>1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1</v>
      </c>
      <c r="D58" s="54">
        <v>1</v>
      </c>
    </row>
    <row r="59" spans="1:4" ht="16.5" thickTop="1" thickBot="1">
      <c r="A59" s="15" t="s">
        <v>312</v>
      </c>
      <c r="B59" s="19" t="s">
        <v>313</v>
      </c>
      <c r="C59" s="54">
        <v>1</v>
      </c>
      <c r="D59" s="54">
        <v>1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1</v>
      </c>
      <c r="D61" s="54">
        <v>1</v>
      </c>
    </row>
    <row r="62" spans="1:4" ht="16.5" thickTop="1" thickBot="1">
      <c r="A62" s="15" t="s">
        <v>321</v>
      </c>
      <c r="B62" s="19" t="s">
        <v>322</v>
      </c>
      <c r="C62" s="54">
        <v>0</v>
      </c>
      <c r="D62" s="54"/>
    </row>
    <row r="63" spans="1:4" ht="16.5" thickTop="1" thickBot="1">
      <c r="A63" s="15" t="s">
        <v>324</v>
      </c>
      <c r="B63" s="19" t="s">
        <v>325</v>
      </c>
      <c r="C63" s="54">
        <v>1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3</v>
      </c>
      <c r="D66" s="54">
        <v>3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0</v>
      </c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  <pageSetup paperSize="9" scale="7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C43" sqref="C43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1194</v>
      </c>
      <c r="D3" s="54">
        <v>150</v>
      </c>
    </row>
    <row r="4" spans="1:4" ht="16.5" thickTop="1" thickBot="1">
      <c r="A4" s="15" t="s">
        <v>15</v>
      </c>
      <c r="B4" s="18" t="s">
        <v>524</v>
      </c>
      <c r="C4" s="49" t="s">
        <v>1194</v>
      </c>
      <c r="D4" s="54" t="s">
        <v>1216</v>
      </c>
    </row>
    <row r="5" spans="1:4" ht="16.5" thickTop="1" thickBot="1">
      <c r="A5" s="15" t="s">
        <v>17</v>
      </c>
      <c r="B5" s="18" t="s">
        <v>526</v>
      </c>
      <c r="C5" s="49" t="s">
        <v>1194</v>
      </c>
      <c r="D5" s="54">
        <v>1</v>
      </c>
    </row>
    <row r="6" spans="1:4" ht="16.5" thickTop="1" thickBot="1">
      <c r="A6" s="15" t="s">
        <v>19</v>
      </c>
      <c r="B6" s="18" t="s">
        <v>528</v>
      </c>
      <c r="C6" s="49" t="s">
        <v>1194</v>
      </c>
      <c r="D6" s="54">
        <v>10</v>
      </c>
    </row>
    <row r="7" spans="1:4" ht="16.5" thickTop="1" thickBot="1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1194</v>
      </c>
      <c r="D8" s="54">
        <v>10</v>
      </c>
    </row>
    <row r="9" spans="1:4" ht="16.5" thickTop="1" thickBot="1">
      <c r="A9" s="15" t="s">
        <v>33</v>
      </c>
      <c r="B9" s="18" t="s">
        <v>533</v>
      </c>
      <c r="C9" s="49" t="s">
        <v>1195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1194</v>
      </c>
      <c r="D10" s="54">
        <v>50</v>
      </c>
    </row>
    <row r="11" spans="1:4" ht="16.5" thickTop="1" thickBot="1">
      <c r="A11" s="15" t="s">
        <v>37</v>
      </c>
      <c r="B11" s="18" t="s">
        <v>535</v>
      </c>
      <c r="C11" s="49" t="s">
        <v>1194</v>
      </c>
      <c r="D11" s="54">
        <v>50</v>
      </c>
    </row>
    <row r="12" spans="1:4" ht="16.5" thickTop="1" thickBot="1">
      <c r="A12" s="15" t="s">
        <v>39</v>
      </c>
      <c r="B12" s="18" t="s">
        <v>537</v>
      </c>
      <c r="C12" s="49" t="s">
        <v>1194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1195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1195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1194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1195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1195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1194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1194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1194</v>
      </c>
      <c r="D28" s="54">
        <v>2</v>
      </c>
    </row>
    <row r="29" spans="1:4" ht="16.5" thickTop="1" thickBot="1">
      <c r="A29" s="15" t="s">
        <v>74</v>
      </c>
      <c r="B29" s="19" t="s">
        <v>532</v>
      </c>
      <c r="C29" s="49" t="s">
        <v>1194</v>
      </c>
      <c r="D29" s="54">
        <v>2</v>
      </c>
    </row>
    <row r="30" spans="1:4" ht="16.5" thickTop="1" thickBot="1">
      <c r="A30" s="15" t="s">
        <v>75</v>
      </c>
      <c r="B30" s="19" t="s">
        <v>1166</v>
      </c>
      <c r="C30" s="49" t="s">
        <v>1194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1195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1195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1195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1195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1194</v>
      </c>
      <c r="D36" s="54">
        <v>2</v>
      </c>
    </row>
    <row r="37" spans="1:4" ht="16.5" thickTop="1" thickBot="1">
      <c r="A37" s="15" t="s">
        <v>361</v>
      </c>
      <c r="B37" s="19" t="s">
        <v>546</v>
      </c>
      <c r="C37" s="49" t="s">
        <v>1194</v>
      </c>
      <c r="D37" s="54">
        <v>5</v>
      </c>
    </row>
    <row r="38" spans="1:4" ht="16.5" thickTop="1" thickBot="1">
      <c r="A38" s="15" t="s">
        <v>365</v>
      </c>
      <c r="B38" s="18" t="s">
        <v>548</v>
      </c>
      <c r="C38" s="49" t="s">
        <v>1194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1194</v>
      </c>
      <c r="D39" s="54">
        <v>1</v>
      </c>
    </row>
    <row r="40" spans="1:4" ht="16.5" thickTop="1" thickBot="1">
      <c r="A40" s="15" t="s">
        <v>255</v>
      </c>
      <c r="B40" s="18" t="s">
        <v>551</v>
      </c>
      <c r="C40" s="49" t="s">
        <v>1194</v>
      </c>
      <c r="D40" s="54">
        <v>20</v>
      </c>
    </row>
    <row r="41" spans="1:4" ht="16.5" thickTop="1" thickBot="1">
      <c r="A41" s="15" t="s">
        <v>258</v>
      </c>
      <c r="B41" s="18" t="s">
        <v>553</v>
      </c>
      <c r="C41" s="49" t="s">
        <v>1195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1195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  <pageSetup paperSize="9" scale="7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2</v>
      </c>
      <c r="D3" s="61">
        <v>2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3</v>
      </c>
      <c r="D5" s="61">
        <v>3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>
        <v>0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2</v>
      </c>
      <c r="D14" s="54">
        <v>2</v>
      </c>
    </row>
    <row r="15" spans="1:4" ht="16.5" thickTop="1" thickBot="1">
      <c r="A15" s="15" t="s">
        <v>15</v>
      </c>
      <c r="B15" s="18" t="s">
        <v>669</v>
      </c>
      <c r="C15" s="54">
        <v>50</v>
      </c>
      <c r="D15" s="54">
        <v>40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10</v>
      </c>
      <c r="D17" s="54">
        <v>10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50</v>
      </c>
      <c r="D23" s="54">
        <v>50</v>
      </c>
    </row>
    <row r="24" spans="1:4" ht="16.5" thickTop="1" thickBot="1">
      <c r="A24" s="15" t="s">
        <v>41</v>
      </c>
      <c r="B24" s="19" t="s">
        <v>668</v>
      </c>
      <c r="C24" s="62">
        <v>2</v>
      </c>
      <c r="D24" s="62">
        <v>2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1194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1194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1194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1194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1194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1194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1194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1194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1195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1195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1194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1195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1194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1195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1194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1195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1194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1194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1194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1195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1194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1194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1194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1194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1194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1194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1194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1194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1195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1195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1195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1195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1194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1195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1194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1194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1195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1195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1194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1195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1195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1195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1195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1194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1195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1195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1194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1194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1195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1195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1194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1194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1194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1195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1195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1195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1194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1194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1195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1194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1195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1195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1195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1195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1194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1195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1195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1195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1195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1195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1195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1195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1194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1194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  <pageSetup paperSize="9" scale="7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1195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1194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1194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1194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1195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1195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1195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1195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1195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1195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1195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1195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1195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1195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1195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1195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1194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1194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1195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1195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1195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1194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1195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1195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1195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1195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1195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1195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1195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1195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1195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1195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1195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1195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1195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1195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1195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1195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1194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1194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1195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cp:lastPrinted>2019-11-20T23:15:39Z</cp:lastPrinted>
  <dcterms:created xsi:type="dcterms:W3CDTF">2018-06-12T07:16:00Z</dcterms:created>
  <dcterms:modified xsi:type="dcterms:W3CDTF">2022-01-13T04:37:01Z</dcterms:modified>
</cp:coreProperties>
</file>